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calcPr calcId="145621"/>
</workbook>
</file>

<file path=xl/calcChain.xml><?xml version="1.0" encoding="utf-8"?>
<calcChain xmlns="http://schemas.openxmlformats.org/spreadsheetml/2006/main">
  <c r="E55" i="1" l="1"/>
  <c r="D55" i="1" l="1"/>
  <c r="E51" i="1"/>
  <c r="D51" i="1"/>
  <c r="E80" i="1" l="1"/>
  <c r="E42" i="1" l="1"/>
  <c r="D42" i="1"/>
  <c r="D41" i="1"/>
  <c r="G93" i="1" l="1"/>
  <c r="G95" i="1"/>
  <c r="G96" i="1"/>
  <c r="D80" i="1"/>
  <c r="C51" i="1" l="1"/>
  <c r="G97" i="1"/>
  <c r="E25" i="1"/>
  <c r="G37" i="1"/>
  <c r="E18" i="1"/>
  <c r="D18" i="1"/>
  <c r="G24" i="1"/>
  <c r="G92" i="1" l="1"/>
  <c r="G90" i="1"/>
  <c r="G35" i="1" l="1"/>
  <c r="G36" i="1"/>
  <c r="G21" i="1"/>
  <c r="E65" i="1" l="1"/>
  <c r="E62" i="1"/>
  <c r="E61" i="1" l="1"/>
  <c r="E49" i="1" s="1"/>
  <c r="G20" i="1"/>
  <c r="G23" i="1"/>
  <c r="G26" i="1"/>
  <c r="G27" i="1"/>
  <c r="G47" i="1"/>
  <c r="G48" i="1"/>
  <c r="G52" i="1"/>
  <c r="G53" i="1"/>
  <c r="G54" i="1"/>
  <c r="G60" i="1"/>
  <c r="G56" i="1"/>
  <c r="G57" i="1"/>
  <c r="G58" i="1"/>
  <c r="G59" i="1"/>
  <c r="G63" i="1"/>
  <c r="G64" i="1"/>
  <c r="G66" i="1"/>
  <c r="G67" i="1"/>
  <c r="G68" i="1"/>
  <c r="G69" i="1"/>
  <c r="G70" i="1"/>
  <c r="G71" i="1"/>
  <c r="G72" i="1"/>
  <c r="G73" i="1"/>
  <c r="G74" i="1"/>
  <c r="G75" i="1"/>
  <c r="G76" i="1"/>
  <c r="G77" i="1"/>
  <c r="G78" i="1"/>
  <c r="G79" i="1"/>
  <c r="G81" i="1"/>
  <c r="G82" i="1"/>
  <c r="G83" i="1"/>
  <c r="G84" i="1"/>
  <c r="G85" i="1"/>
  <c r="G86" i="1"/>
  <c r="G88" i="1"/>
  <c r="G89" i="1"/>
  <c r="G91" i="1"/>
  <c r="F20" i="1"/>
  <c r="F26" i="1"/>
  <c r="F27" i="1"/>
  <c r="F31" i="1"/>
  <c r="F52" i="1"/>
  <c r="F53" i="1"/>
  <c r="F54" i="1"/>
  <c r="F60" i="1"/>
  <c r="F56" i="1"/>
  <c r="F57" i="1"/>
  <c r="F58" i="1"/>
  <c r="F63" i="1"/>
  <c r="F64" i="1"/>
  <c r="F66" i="1"/>
  <c r="F67" i="1"/>
  <c r="F68" i="1"/>
  <c r="F69" i="1"/>
  <c r="F70" i="1"/>
  <c r="F71" i="1"/>
  <c r="F72" i="1"/>
  <c r="F73" i="1"/>
  <c r="F74" i="1"/>
  <c r="F75" i="1"/>
  <c r="F76" i="1"/>
  <c r="F77" i="1"/>
  <c r="F78" i="1"/>
  <c r="F79" i="1"/>
  <c r="F81" i="1"/>
  <c r="F82" i="1"/>
  <c r="F84" i="1"/>
  <c r="F85" i="1"/>
  <c r="F86" i="1"/>
  <c r="F88" i="1"/>
  <c r="F89" i="1"/>
  <c r="E16" i="1" l="1"/>
  <c r="E14" i="1" s="1"/>
  <c r="G80" i="1"/>
  <c r="C18" i="1" l="1"/>
  <c r="F18" i="1" s="1"/>
  <c r="G18" i="1" l="1"/>
  <c r="G34" i="1"/>
  <c r="D43" i="1"/>
  <c r="G43" i="1" s="1"/>
  <c r="D46" i="1"/>
  <c r="G46" i="1" s="1"/>
  <c r="D45" i="1"/>
  <c r="G45" i="1" s="1"/>
  <c r="G44" i="1"/>
  <c r="G41" i="1"/>
  <c r="G42" i="1"/>
  <c r="D33" i="1" l="1"/>
  <c r="G33" i="1" s="1"/>
  <c r="D30" i="1"/>
  <c r="D25" i="1" l="1"/>
  <c r="G30" i="1"/>
  <c r="D65" i="1"/>
  <c r="G65" i="1" s="1"/>
  <c r="D62" i="1"/>
  <c r="G62" i="1" s="1"/>
  <c r="G51" i="1" l="1"/>
  <c r="G25" i="1"/>
  <c r="D61" i="1"/>
  <c r="C83" i="1"/>
  <c r="C80" i="1" s="1"/>
  <c r="D49" i="1" l="1"/>
  <c r="D16" i="1" s="1"/>
  <c r="G61" i="1"/>
  <c r="F83" i="1"/>
  <c r="F80" i="1"/>
  <c r="C34" i="1"/>
  <c r="F34" i="1" s="1"/>
  <c r="C32" i="1"/>
  <c r="C33" i="1"/>
  <c r="F33" i="1" s="1"/>
  <c r="C65" i="1"/>
  <c r="F65" i="1" s="1"/>
  <c r="C62" i="1"/>
  <c r="F62" i="1" s="1"/>
  <c r="G55" i="1" l="1"/>
  <c r="F32" i="1"/>
  <c r="C25" i="1"/>
  <c r="F25" i="1" s="1"/>
  <c r="C61" i="1"/>
  <c r="C55" i="1" s="1"/>
  <c r="F51" i="1"/>
  <c r="F61" i="1" l="1"/>
  <c r="F55" i="1"/>
  <c r="G49" i="1"/>
  <c r="G16" i="1"/>
  <c r="D14" i="1"/>
  <c r="G14" i="1" s="1"/>
  <c r="C49" i="1" l="1"/>
  <c r="F49" i="1" s="1"/>
  <c r="C16" i="1" l="1"/>
  <c r="F16" i="1" s="1"/>
  <c r="C14" i="1" l="1"/>
  <c r="F14" i="1" s="1"/>
</calcChain>
</file>

<file path=xl/sharedStrings.xml><?xml version="1.0" encoding="utf-8"?>
<sst xmlns="http://schemas.openxmlformats.org/spreadsheetml/2006/main" count="100" uniqueCount="98">
  <si>
    <t>района "Хилокский район"</t>
  </si>
  <si>
    <t>№ п/п</t>
  </si>
  <si>
    <t>Наименование доходов</t>
  </si>
  <si>
    <t>БЕЗВОЗМЕЗДНЫЕ ПОСТУПЛЕНИЯ - всего</t>
  </si>
  <si>
    <t>В том числе:</t>
  </si>
  <si>
    <t>БЕЗВОЗМЕЗДНЫЕ ПОСТУПЛЕНИЯ ОТ ДРУГИХ  БЮДЖЕТОВ БЮДЖЕТНОЙ СИСТЕМЫ РОССИЙСКОЙ ФЕДЕРАЦИИ</t>
  </si>
  <si>
    <t>Дотации от других бюджетов бюджетной системы Российской Федерации</t>
  </si>
  <si>
    <t>Дотация на выравнивание бюджетной обеспеченности  муниципальных районов</t>
  </si>
  <si>
    <t>Субсидии от других бюджетов бюджетной системы Российской Федерации</t>
  </si>
  <si>
    <t xml:space="preserve">Субсидия на реализацию Закона Забайкальского края  от 29.04.2009  № 168-ЗЗК «Об образовании» в части увеличения тарифной ставки на 25 процентов  в поселках городского типа (рабочих поселках) (кроме педагогических работников муниципальных  образовательных учреждений) </t>
  </si>
  <si>
    <t>Субвенция на осуществление полномочий по первичному воинскому учету на территориях где отсутствуют военные комиссариаты</t>
  </si>
  <si>
    <t>Субвенции  на выполнение передаваемых полномочий – всего, в том числе:</t>
  </si>
  <si>
    <t>Иные межбюджетные трансферты</t>
  </si>
  <si>
    <t xml:space="preserve">  -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t>
  </si>
  <si>
    <t xml:space="preserve">  - на администрирование государственного полномочия по организации и осуществлению деятельности по опеке и попечительству над несовершеннолетними</t>
  </si>
  <si>
    <t xml:space="preserve">  - на  осуществление государственных полномочий по сбору информации от поселений, находящихся в муниципальном районе, необходимой для ведения регистра муниципальных нормативных правовых актов</t>
  </si>
  <si>
    <t xml:space="preserve">   - на обеспечение государственных  гарантий прав граждан на получение общедоступного и бесплатного общего образования в общеобразовательных учреждениях в соответствии с Законом Забайкальского края от 11 июля 2013 года № 858-ЗЗК «Об образовании»</t>
  </si>
  <si>
    <t>Сумма (тыс.рублей)</t>
  </si>
  <si>
    <t>Иные  межбюджетные трансферты бюджету муниципального района  на комплектование книжных фондов библиотек муниципальных образований</t>
  </si>
  <si>
    <t xml:space="preserve">  - содержание ребенка в семье опекуна и приемной семье </t>
  </si>
  <si>
    <t xml:space="preserve">  - на содержание ребенка в приемной семье </t>
  </si>
  <si>
    <t xml:space="preserve">  - вознаграждение, причитающееся приемному родителю</t>
  </si>
  <si>
    <t>Иные межбюджетные трансферты бюджету муниципального района из бюджетов городских поселений на осуществление части полномочий по решению вопросов местного значения в соответствии с заключенными соглашениями</t>
  </si>
  <si>
    <t>Формы межбюджетных трансфертов, получаемых из других бюджетов</t>
  </si>
  <si>
    <t xml:space="preserve">  - на администрирование государственного полномочия по  обеспечению  бесплатным питанием детей из малоимущих семей, обучающихся в государственных и муниципальных общеобразовательных   учреждениях
</t>
  </si>
  <si>
    <t xml:space="preserve">  - на ежемесячные денежные выплаты лицам из числа детей-сирот и детей, оставшихся без попечения родителей, достигшим 18 лет, но продолжающим обучение по очной форме обучения в общеобразовательном учреждении</t>
  </si>
  <si>
    <t xml:space="preserve">  - на  осуществление  органами местного самоуправления государственного полномочия по предоставлению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</si>
  <si>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</si>
  <si>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Субсидия для софинансирования мероприятий по модернизации обьектов теплоэнергетики и капитального ремонта объектов коммунальной инфраструктуры, находящихся в муниципальной собственности</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</si>
  <si>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</si>
  <si>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Субсидия на расходы, связанные с созданием центров цифрового образования детей</t>
  </si>
  <si>
    <t xml:space="preserve"> - на администрирование отдельных государственных полномочий в сфере социальной защиты населения</t>
  </si>
  <si>
    <t xml:space="preserve">  - на обеспечение льготным питанием детей из малоимущих семей, обучающихся в муниципальных общеобразовательных организациях </t>
  </si>
  <si>
    <t xml:space="preserve">  -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</si>
  <si>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 xml:space="preserve">  - на осуществление государственного полномочия по организации мероприятий при осуществлении деятельности по обращению с животными без владельцев</t>
  </si>
  <si>
    <t xml:space="preserve">  - на 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</si>
  <si>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 на обеспечение отдыха, организацию и обеспечение оздоровления детей в каникулярное время в муниципальных организациях тотдыха детей и их оздоровления в соответствии с Законом Забайкальского края от 25 декабря № 1676-ЗЗК "О наделении органов местного самоуправления муниципальных районов и городских округов Забайкальского края отдельными государственными полномочиями на обеспечение отдыха,организации и обепечению оздоровления детей в каникулярное время"</t>
  </si>
  <si>
    <t xml:space="preserve">  -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</si>
  <si>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Субсидия на реализацию мероприятий по предоставлению молодым семьям социальных выплат на приобретение жилья или строительство индивидуального жилого дома</t>
  </si>
  <si>
    <t xml:space="preserve">  - на реализацию государственных полномочий в  сфере труда</t>
  </si>
  <si>
    <t xml:space="preserve">  - на осуществление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 </t>
  </si>
  <si>
    <t>Субсидия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</si>
  <si>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</si>
  <si>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Субсидия на создание центров цифрового образования детей</t>
  </si>
  <si>
    <t>Дотация на обеспечение реализации меоприятий по проведению капитального ремонта отдельных категорий граждан</t>
  </si>
  <si>
    <t>бюджетной системы, в 2024 году</t>
  </si>
  <si>
    <t>Субсидия на 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</si>
  <si>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Иные межбюджетные трансферты бюджету муниципального района на разработку проектно-сметной документации для капитального ремонта образовательных организаций (общее образование)</t>
  </si>
  <si>
    <t>Иные межбюджетные трансферты бюджету муниципального района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t>
  </si>
  <si>
    <t>Единая субвенция местным бюджетам, в том числе:</t>
  </si>
  <si>
    <t>- на осуществление отдельных государственных полномочий в сфере государственного управления:</t>
  </si>
  <si>
    <t xml:space="preserve"> - на администрирование отдельных государственных полномочий в сфере образования:</t>
  </si>
  <si>
    <t>Субсидии на проведение комплексных кадастровых работ</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</si>
  <si>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за счет средств резервного фонда Правительства Российской Федерации</t>
  </si>
  <si>
    <t>Иные межбюджетные трансферты бюджету муниципального района на 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</si>
  <si>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Субвенции от других бюджетов бюджетной системы Российской Федерации</t>
  </si>
  <si>
    <t>Субвенция на содержание ребенка в семье опекуна и приемной семье, а также вознаграждение, причитающееся приемному родителю - всего, в том числе:</t>
  </si>
  <si>
    <t xml:space="preserve">  -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</si>
  <si>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Субсидия на реализацию программ формирования современной городской среды</t>
  </si>
  <si>
    <t>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</si>
  <si>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на техническое оснащение муниципальных музеев</t>
  </si>
  <si>
    <t>Субсидии на государственную поддержку отрасли культуры</t>
  </si>
  <si>
    <t>Субсидии на создание виртуальных концертных залов</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</si>
  <si>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</si>
  <si>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Уточненный план  (тыс.рублей)</t>
  </si>
  <si>
    <t>Дотация на поддержку мер по обеспечению сбалансированности бюджетов муниципальных районов</t>
  </si>
  <si>
    <t>Субсидии муниципальным образованиям по вопросам местного значения в отношении ГТС, находящихся в муниципальной собственности</t>
  </si>
  <si>
    <t>Субсидии на реализацию мероприятий по модернизации школьных систем образования</t>
  </si>
  <si>
    <t>% исполнения (тыс. рублей)</t>
  </si>
  <si>
    <t>к бюджету</t>
  </si>
  <si>
    <t>к уточненому плану</t>
  </si>
  <si>
    <t>"Об исполнении  бюджета муниципального района</t>
  </si>
  <si>
    <t>Приложение № 3</t>
  </si>
  <si>
    <t xml:space="preserve">  - на исполнение органами местного  самоуправления  государственного полномочия по расчету и предоставлению дотаций поселениям на выравнивание бюджетной обеспеченности(78060)</t>
  </si>
  <si>
    <t>Иные межбюджетные трансферты бюджетам муниципальных районов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базы(78186)</t>
  </si>
  <si>
    <t xml:space="preserve"> - на 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родителей(74580)</t>
  </si>
  <si>
    <t xml:space="preserve">Иные межбюджетные трансферты бюджетам муниципальных районов на обеспечение льготным питанием в учебное время обучающихся в 5–11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(имевшим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(службы)(71219)
</t>
  </si>
  <si>
    <t xml:space="preserve">Иные межбюджетные трансферты бюджету муниципального района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образования"(71031)
</t>
  </si>
  <si>
    <t xml:space="preserve">   - на обеспечение государственных  гарантий прав граждан на получение общедоступного и бесплатного дошкольного образования в общеобразовательных учреждениях в соответствии с Законом Забайкальского края от 11 июля 2013 года № 858-ЗЗК «Об образовании»(71201)</t>
  </si>
  <si>
    <t>Перечисления для осуществления возврата (зачета) излишне уплаченных или излишне взысканных сумм налога,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</si>
  <si>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Дотация (гранты) бюджетам муниципальных районов за достижение показателей деятельности органов местного самоуправления</t>
  </si>
  <si>
    <t xml:space="preserve">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пользования,а также их капитальный ремонт </t>
  </si>
  <si>
    <t>Субсидия на финансовое обеспечение мероприятий государственной программы Забайкальского края "Воспроизводство и использование природных ресурсов" на 2024 год</t>
  </si>
  <si>
    <t xml:space="preserve">  - на осуществление органами местного  самоуправления  государственного полномочия по расчету и предоставлению дотаций бюджетам поселений, а также по установлению нормативов формирования расходов на оплату труда депутатов, выборных должностных лиц местного самоуправления поселений, осуществляющих свои полномочия на постоянной основе, муниципальных служащих поселений и на содержание органов местного самоуправления поселений и по сбору с поселений, входящих в состав муниципального района, и предоставлению квартальной отчетности по исполнению государственных полномочий Российской Федерации по первичному воинскомц учету в поселениях, на территориях которых отсутствуют структурные подразделения военных комиссариатов (79202 раздел 0113)</t>
  </si>
  <si>
    <t>Иные межбюджетные трансферты бюджету муниципального района на разработку проектно-сметной документации для капитального ремонта образовательных организаций (дошкольное образование)(71448)</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</si>
  <si>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значения(78110)</t>
  </si>
  <si>
    <t>Иные межбюджетные трансферты бюджету муниципального района на разработку проектно-сметной документации по ликвидации накопленного вреда окружающей среде (для муниципальных образований Забайкальского края)(77264)</t>
  </si>
  <si>
    <t xml:space="preserve">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(имевшим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(службы)(71231
</t>
  </si>
  <si>
    <t>Прочие межбюджетные трансферты передаваемые бюджетам муниципальных районов</t>
  </si>
  <si>
    <t>Дотация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t>
  </si>
  <si>
    <t>Востановление автомобильных дорог общего пользования местного значения при ликвидации последствий ЧС</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</si>
  <si>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</si>
  <si>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Иные межбюджетные трансферты бюджету муниципального района на финансовое обеспечение судебных решений по оплате труда педагогических работников муниципальных общеобразовательных учреждений</t>
  </si>
  <si>
    <t>Иные межбюджетные трансферты бюджету муниципального района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и профессиональных образовательных организаций</t>
  </si>
  <si>
    <t xml:space="preserve">"Хилокский район" за  2024 год </t>
  </si>
  <si>
    <t>Исполнено на 31.12.2024 г.</t>
  </si>
  <si>
    <t>к решению Совета муниципального</t>
  </si>
  <si>
    <t xml:space="preserve"> от  06 мая_2025 г. № 36.183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</si>
</sst>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i/>
      <sz val="12"/>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2" fillId="2" borderId="0" xfId="0" applyFont="1" applyFill="1" applyAlignment="1">
      <alignment horizontal="center"/>
    </xf>
    <xf numFmtId="0" fontId="1" fillId="2" borderId="0" xfId="0" applyFont="1" applyFill="1" applyAlignment="1">
      <alignment horizontal="center"/>
    </xf>
    <xf numFmtId="0" fontId="2" fillId="2" borderId="1" xfId="0" applyFont="1" applyFill="1" applyBorder="1" applyAlignment="1">
      <alignment horizontal="center"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0" xfId="0" applyFont="1" applyFill="1"/>
    <xf numFmtId="0" fontId="1" fillId="2" borderId="0" xfId="0" applyFont="1" applyFill="1"/>
    <xf numFmtId="0" fontId="3" fillId="2" borderId="0" xfId="0" applyFont="1" applyFill="1" applyAlignment="1">
      <alignment horizontal="center"/>
    </xf>
    <xf numFmtId="0" fontId="3" fillId="2" borderId="0" xfId="0" applyFont="1" applyFill="1" applyBorder="1" applyAlignment="1">
      <alignment horizontal="center"/>
    </xf>
    <xf numFmtId="0" fontId="3" fillId="2" borderId="0" xfId="0" applyFont="1" applyFill="1" applyBorder="1"/>
    <xf numFmtId="0" fontId="3" fillId="2" borderId="0" xfId="0" applyFont="1" applyFill="1" applyAlignment="1"/>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wrapText="1"/>
    </xf>
    <xf numFmtId="0" fontId="1" fillId="2" borderId="1" xfId="0" applyFont="1" applyFill="1" applyBorder="1" applyAlignment="1">
      <alignment horizontal="left" wrapText="1"/>
    </xf>
    <xf numFmtId="0" fontId="2" fillId="2" borderId="1" xfId="0" applyFont="1" applyFill="1" applyBorder="1" applyAlignment="1">
      <alignment horizontal="left" wrapText="1"/>
    </xf>
    <xf numFmtId="0" fontId="1" fillId="2" borderId="1" xfId="0" applyFont="1" applyFill="1" applyBorder="1" applyAlignment="1">
      <alignment horizontal="left"/>
    </xf>
    <xf numFmtId="0" fontId="2" fillId="2" borderId="1" xfId="0" applyFont="1" applyFill="1" applyBorder="1" applyAlignment="1">
      <alignment horizontal="left"/>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1" fillId="2" borderId="1" xfId="0" applyFont="1" applyFill="1" applyBorder="1" applyAlignment="1">
      <alignment vertical="top" wrapText="1"/>
    </xf>
    <xf numFmtId="0" fontId="2" fillId="2" borderId="1" xfId="0" applyFont="1" applyFill="1" applyBorder="1" applyAlignment="1">
      <alignment horizontal="center"/>
    </xf>
    <xf numFmtId="0" fontId="1"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wrapText="1"/>
    </xf>
    <xf numFmtId="2" fontId="1" fillId="2" borderId="1" xfId="0" applyNumberFormat="1" applyFont="1" applyFill="1" applyBorder="1" applyAlignment="1">
      <alignment horizontal="left" wrapText="1"/>
    </xf>
    <xf numFmtId="49" fontId="2" fillId="2" borderId="1" xfId="0" applyNumberFormat="1" applyFont="1" applyFill="1" applyBorder="1" applyAlignment="1">
      <alignment horizontal="left" wrapText="1"/>
    </xf>
    <xf numFmtId="164" fontId="3" fillId="2" borderId="0" xfId="0" applyNumberFormat="1" applyFont="1" applyFill="1" applyBorder="1"/>
    <xf numFmtId="0" fontId="3" fillId="2" borderId="0" xfId="0" applyFont="1" applyFill="1" applyBorder="1" applyAlignment="1"/>
    <xf numFmtId="0" fontId="1" fillId="0" borderId="0" xfId="0" applyFont="1" applyFill="1"/>
    <xf numFmtId="0" fontId="1" fillId="0" borderId="0" xfId="0" applyFont="1" applyFill="1" applyAlignment="1">
      <alignment horizontal="center"/>
    </xf>
    <xf numFmtId="0" fontId="2" fillId="0" borderId="1" xfId="0" applyFont="1" applyFill="1" applyBorder="1" applyAlignment="1">
      <alignment horizontal="center"/>
    </xf>
    <xf numFmtId="164" fontId="2" fillId="0" borderId="1" xfId="0" applyNumberFormat="1" applyFont="1" applyFill="1" applyBorder="1"/>
    <xf numFmtId="164" fontId="1" fillId="0" borderId="1" xfId="0" applyNumberFormat="1" applyFont="1" applyFill="1" applyBorder="1"/>
    <xf numFmtId="164" fontId="1" fillId="0" borderId="1" xfId="0" applyNumberFormat="1" applyFont="1" applyFill="1" applyBorder="1" applyAlignment="1"/>
    <xf numFmtId="164" fontId="4" fillId="0" borderId="1" xfId="0" applyNumberFormat="1" applyFont="1" applyFill="1" applyBorder="1"/>
    <xf numFmtId="0" fontId="3" fillId="0" borderId="0" xfId="0" applyFont="1" applyFill="1" applyBorder="1"/>
    <xf numFmtId="0" fontId="3" fillId="0" borderId="0" xfId="0" applyFont="1" applyFill="1"/>
    <xf numFmtId="164" fontId="2" fillId="2" borderId="1" xfId="0" applyNumberFormat="1" applyFont="1" applyFill="1" applyBorder="1"/>
    <xf numFmtId="0" fontId="2" fillId="0" borderId="1" xfId="0" applyFont="1" applyFill="1" applyBorder="1" applyAlignment="1">
      <alignment horizontal="center" vertical="center"/>
    </xf>
    <xf numFmtId="164" fontId="1" fillId="2" borderId="1" xfId="0" applyNumberFormat="1" applyFont="1" applyFill="1" applyBorder="1"/>
    <xf numFmtId="0" fontId="2" fillId="2" borderId="1" xfId="0" applyFont="1" applyFill="1" applyBorder="1" applyAlignment="1">
      <alignment wrapText="1"/>
    </xf>
    <xf numFmtId="0" fontId="1" fillId="2" borderId="0" xfId="0" applyFont="1" applyFill="1" applyAlignment="1">
      <alignment horizontal="left" wrapText="1"/>
    </xf>
    <xf numFmtId="49" fontId="1" fillId="0" borderId="1" xfId="0" applyNumberFormat="1" applyFont="1" applyFill="1" applyBorder="1" applyAlignment="1">
      <alignment horizontal="left" wrapText="1"/>
    </xf>
    <xf numFmtId="164" fontId="5" fillId="0" borderId="1" xfId="0" applyNumberFormat="1" applyFont="1" applyFill="1" applyBorder="1"/>
    <xf numFmtId="164" fontId="3" fillId="0" borderId="0" xfId="0" applyNumberFormat="1" applyFont="1" applyFill="1" applyBorder="1"/>
    <xf numFmtId="0" fontId="1" fillId="0" borderId="1" xfId="0" applyFont="1" applyFill="1" applyBorder="1"/>
    <xf numFmtId="0" fontId="2" fillId="2" borderId="1"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2" borderId="0" xfId="0" applyFont="1" applyFill="1" applyAlignment="1">
      <alignment horizontal="right"/>
    </xf>
    <xf numFmtId="0" fontId="2" fillId="2" borderId="0" xfId="0" applyFont="1" applyFill="1" applyAlignment="1">
      <alignment horizontal="center"/>
    </xf>
    <xf numFmtId="0" fontId="2" fillId="2" borderId="0" xfId="0" applyFont="1" applyFill="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5"/>
  <sheetViews>
    <sheetView tabSelected="1" workbookViewId="0">
      <selection activeCell="A6" sqref="A6:G6"/>
    </sheetView>
  </sheetViews>
  <sheetFormatPr defaultColWidth="9.28515625" defaultRowHeight="15.75" x14ac:dyDescent="0.25"/>
  <cols>
    <col min="1" max="1" width="7.7109375" style="10" customWidth="1"/>
    <col min="2" max="2" width="83.5703125" style="8" customWidth="1"/>
    <col min="3" max="3" width="14" style="42" customWidth="1"/>
    <col min="4" max="4" width="16.7109375" style="42" customWidth="1"/>
    <col min="5" max="5" width="13.42578125" style="42" customWidth="1"/>
    <col min="6" max="6" width="12" style="42" bestFit="1" customWidth="1"/>
    <col min="7" max="7" width="14.28515625" style="12" customWidth="1"/>
    <col min="8" max="8" width="9.28515625" style="12"/>
    <col min="9" max="9" width="10.140625" style="12" bestFit="1" customWidth="1"/>
    <col min="10" max="10" width="16.28515625" style="12" customWidth="1"/>
    <col min="11" max="29" width="9.28515625" style="12"/>
    <col min="30" max="16384" width="9.28515625" style="8"/>
  </cols>
  <sheetData>
    <row r="1" spans="1:7" x14ac:dyDescent="0.25">
      <c r="A1" s="63" t="s">
        <v>72</v>
      </c>
      <c r="B1" s="63"/>
      <c r="C1" s="63"/>
      <c r="D1" s="63"/>
      <c r="E1" s="63"/>
      <c r="F1" s="63"/>
      <c r="G1" s="63"/>
    </row>
    <row r="2" spans="1:7" x14ac:dyDescent="0.25">
      <c r="A2" s="61" t="s">
        <v>96</v>
      </c>
      <c r="B2" s="61"/>
      <c r="C2" s="61"/>
      <c r="D2" s="61"/>
      <c r="E2" s="61"/>
      <c r="F2" s="61"/>
      <c r="G2" s="61"/>
    </row>
    <row r="3" spans="1:7" x14ac:dyDescent="0.25">
      <c r="A3" s="61" t="s">
        <v>0</v>
      </c>
      <c r="B3" s="61"/>
      <c r="C3" s="61"/>
      <c r="D3" s="61"/>
      <c r="E3" s="61"/>
      <c r="F3" s="61"/>
      <c r="G3" s="61"/>
    </row>
    <row r="4" spans="1:7" x14ac:dyDescent="0.25">
      <c r="A4" s="61" t="s">
        <v>71</v>
      </c>
      <c r="B4" s="61"/>
      <c r="C4" s="61"/>
      <c r="D4" s="61"/>
      <c r="E4" s="61"/>
      <c r="F4" s="61"/>
      <c r="G4" s="61"/>
    </row>
    <row r="5" spans="1:7" x14ac:dyDescent="0.25">
      <c r="A5" s="61" t="s">
        <v>94</v>
      </c>
      <c r="B5" s="61"/>
      <c r="C5" s="61"/>
      <c r="D5" s="61"/>
      <c r="E5" s="61"/>
      <c r="F5" s="61"/>
      <c r="G5" s="61"/>
    </row>
    <row r="6" spans="1:7" x14ac:dyDescent="0.25">
      <c r="A6" s="61" t="s">
        <v>97</v>
      </c>
      <c r="B6" s="61"/>
      <c r="C6" s="61"/>
      <c r="D6" s="61"/>
      <c r="E6" s="61"/>
      <c r="F6" s="61"/>
      <c r="G6" s="61"/>
    </row>
    <row r="7" spans="1:7" x14ac:dyDescent="0.25">
      <c r="A7" s="2"/>
      <c r="B7" s="9"/>
      <c r="C7" s="34"/>
      <c r="D7" s="34"/>
      <c r="E7" s="34"/>
      <c r="F7" s="34"/>
    </row>
    <row r="8" spans="1:7" x14ac:dyDescent="0.25">
      <c r="A8" s="62" t="s">
        <v>23</v>
      </c>
      <c r="B8" s="62"/>
      <c r="C8" s="62"/>
      <c r="D8" s="62"/>
      <c r="E8" s="62"/>
      <c r="F8" s="62"/>
      <c r="G8" s="62"/>
    </row>
    <row r="9" spans="1:7" x14ac:dyDescent="0.25">
      <c r="A9" s="62" t="s">
        <v>45</v>
      </c>
      <c r="B9" s="62"/>
      <c r="C9" s="62"/>
      <c r="D9" s="62"/>
      <c r="E9" s="62"/>
      <c r="F9" s="62"/>
      <c r="G9" s="62"/>
    </row>
    <row r="10" spans="1:7" x14ac:dyDescent="0.25">
      <c r="A10" s="1"/>
      <c r="B10" s="2"/>
      <c r="C10" s="35"/>
      <c r="D10" s="35"/>
      <c r="E10" s="35"/>
      <c r="F10" s="35"/>
    </row>
    <row r="11" spans="1:7" ht="30" customHeight="1" x14ac:dyDescent="0.25">
      <c r="A11" s="55" t="s">
        <v>1</v>
      </c>
      <c r="B11" s="57" t="s">
        <v>2</v>
      </c>
      <c r="C11" s="59" t="s">
        <v>17</v>
      </c>
      <c r="D11" s="59" t="s">
        <v>64</v>
      </c>
      <c r="E11" s="59" t="s">
        <v>95</v>
      </c>
      <c r="F11" s="53" t="s">
        <v>68</v>
      </c>
      <c r="G11" s="54"/>
    </row>
    <row r="12" spans="1:7" ht="47.25" x14ac:dyDescent="0.25">
      <c r="A12" s="56"/>
      <c r="B12" s="58"/>
      <c r="C12" s="60"/>
      <c r="D12" s="60"/>
      <c r="E12" s="60"/>
      <c r="F12" s="44" t="s">
        <v>69</v>
      </c>
      <c r="G12" s="3" t="s">
        <v>70</v>
      </c>
    </row>
    <row r="13" spans="1:7" x14ac:dyDescent="0.25">
      <c r="A13" s="23">
        <v>1</v>
      </c>
      <c r="B13" s="23">
        <v>2</v>
      </c>
      <c r="C13" s="36">
        <v>3</v>
      </c>
      <c r="D13" s="36">
        <v>4</v>
      </c>
      <c r="E13" s="36">
        <v>5</v>
      </c>
      <c r="F13" s="36">
        <v>6</v>
      </c>
      <c r="G13" s="23">
        <v>7</v>
      </c>
    </row>
    <row r="14" spans="1:7" x14ac:dyDescent="0.25">
      <c r="A14" s="4"/>
      <c r="B14" s="19" t="s">
        <v>3</v>
      </c>
      <c r="C14" s="37">
        <f>C16</f>
        <v>660261.70000000007</v>
      </c>
      <c r="D14" s="37">
        <f>D16</f>
        <v>1228169.7999999998</v>
      </c>
      <c r="E14" s="37">
        <f>E16+E94</f>
        <v>1202788.5999999999</v>
      </c>
      <c r="F14" s="37">
        <f>E14/C14*100</f>
        <v>182.16846441342875</v>
      </c>
      <c r="G14" s="43">
        <f>E14/D14*100</f>
        <v>97.933412790316126</v>
      </c>
    </row>
    <row r="15" spans="1:7" x14ac:dyDescent="0.25">
      <c r="A15" s="4"/>
      <c r="B15" s="18" t="s">
        <v>4</v>
      </c>
      <c r="C15" s="38"/>
      <c r="D15" s="38"/>
      <c r="E15" s="38"/>
      <c r="F15" s="37"/>
      <c r="G15" s="43"/>
    </row>
    <row r="16" spans="1:7" ht="30.6" customHeight="1" x14ac:dyDescent="0.25">
      <c r="A16" s="4"/>
      <c r="B16" s="17" t="s">
        <v>5</v>
      </c>
      <c r="C16" s="37">
        <f>C18+C25+C49+C80</f>
        <v>660261.70000000007</v>
      </c>
      <c r="D16" s="37">
        <f>D18+D25+D49+D80-0.1</f>
        <v>1228169.7999999998</v>
      </c>
      <c r="E16" s="37">
        <f>E18+E25+E49+E80</f>
        <v>1202788.5999999999</v>
      </c>
      <c r="F16" s="37">
        <f t="shared" ref="F16:F82" si="0">E16/C16*100</f>
        <v>182.16846441342875</v>
      </c>
      <c r="G16" s="43">
        <f t="shared" ref="G16:G82" si="1">E16/D16*100</f>
        <v>97.933412790316126</v>
      </c>
    </row>
    <row r="17" spans="1:29" x14ac:dyDescent="0.25">
      <c r="A17" s="4"/>
      <c r="B17" s="18" t="s">
        <v>4</v>
      </c>
      <c r="C17" s="38"/>
      <c r="D17" s="38"/>
      <c r="E17" s="38"/>
      <c r="F17" s="37"/>
      <c r="G17" s="43"/>
    </row>
    <row r="18" spans="1:29" ht="19.899999999999999" customHeight="1" x14ac:dyDescent="0.25">
      <c r="A18" s="21">
        <v>1</v>
      </c>
      <c r="B18" s="27" t="s">
        <v>6</v>
      </c>
      <c r="C18" s="37">
        <f>C20+C22+C23</f>
        <v>160485</v>
      </c>
      <c r="D18" s="37">
        <f>D20+D22+D23+D21+D24</f>
        <v>328118</v>
      </c>
      <c r="E18" s="37">
        <f>E20+E22+E23+E21+E24</f>
        <v>328118</v>
      </c>
      <c r="F18" s="37">
        <f t="shared" si="0"/>
        <v>204.45399881608873</v>
      </c>
      <c r="G18" s="43">
        <f t="shared" si="1"/>
        <v>100</v>
      </c>
    </row>
    <row r="19" spans="1:29" x14ac:dyDescent="0.25">
      <c r="A19" s="5"/>
      <c r="B19" s="18" t="s">
        <v>4</v>
      </c>
      <c r="C19" s="38"/>
      <c r="D19" s="38"/>
      <c r="E19" s="38"/>
      <c r="F19" s="38"/>
      <c r="G19" s="45"/>
    </row>
    <row r="20" spans="1:29" s="13" customFormat="1" ht="20.45" customHeight="1" x14ac:dyDescent="0.25">
      <c r="A20" s="5">
        <v>1</v>
      </c>
      <c r="B20" s="28" t="s">
        <v>7</v>
      </c>
      <c r="C20" s="39">
        <v>160485</v>
      </c>
      <c r="D20" s="39">
        <v>160485</v>
      </c>
      <c r="E20" s="39">
        <v>160485</v>
      </c>
      <c r="F20" s="38">
        <f t="shared" si="0"/>
        <v>100</v>
      </c>
      <c r="G20" s="45">
        <f t="shared" si="1"/>
        <v>100</v>
      </c>
      <c r="H20" s="33"/>
      <c r="I20" s="33"/>
      <c r="J20" s="33"/>
      <c r="K20" s="33"/>
      <c r="L20" s="33"/>
      <c r="M20" s="33"/>
      <c r="N20" s="33"/>
      <c r="O20" s="33"/>
      <c r="P20" s="33"/>
      <c r="Q20" s="33"/>
      <c r="R20" s="33"/>
      <c r="S20" s="33"/>
      <c r="T20" s="33"/>
      <c r="U20" s="33"/>
      <c r="V20" s="33"/>
      <c r="W20" s="33"/>
      <c r="X20" s="33"/>
      <c r="Y20" s="33"/>
      <c r="Z20" s="33"/>
      <c r="AA20" s="33"/>
      <c r="AB20" s="33"/>
      <c r="AC20" s="33"/>
    </row>
    <row r="21" spans="1:29" s="13" customFormat="1" ht="30" customHeight="1" x14ac:dyDescent="0.25">
      <c r="A21" s="5"/>
      <c r="B21" s="28" t="s">
        <v>80</v>
      </c>
      <c r="C21" s="39">
        <v>0</v>
      </c>
      <c r="D21" s="39">
        <v>5170.8999999999996</v>
      </c>
      <c r="E21" s="39">
        <v>5170.8999999999996</v>
      </c>
      <c r="F21" s="38">
        <v>0</v>
      </c>
      <c r="G21" s="45">
        <f t="shared" si="1"/>
        <v>100</v>
      </c>
      <c r="H21" s="33"/>
      <c r="I21" s="33"/>
      <c r="J21" s="33"/>
      <c r="K21" s="33"/>
      <c r="L21" s="33"/>
      <c r="M21" s="33"/>
      <c r="N21" s="33"/>
      <c r="O21" s="33"/>
      <c r="P21" s="33"/>
      <c r="Q21" s="33"/>
      <c r="R21" s="33"/>
      <c r="S21" s="33"/>
      <c r="T21" s="33"/>
      <c r="U21" s="33"/>
      <c r="V21" s="33"/>
      <c r="W21" s="33"/>
      <c r="X21" s="33"/>
      <c r="Y21" s="33"/>
      <c r="Z21" s="33"/>
      <c r="AA21" s="33"/>
      <c r="AB21" s="33"/>
      <c r="AC21" s="33"/>
    </row>
    <row r="22" spans="1:29" s="13" customFormat="1" ht="31.5" x14ac:dyDescent="0.25">
      <c r="A22" s="5">
        <v>2</v>
      </c>
      <c r="B22" s="29" t="s">
        <v>44</v>
      </c>
      <c r="C22" s="39">
        <v>0</v>
      </c>
      <c r="D22" s="39">
        <v>0</v>
      </c>
      <c r="E22" s="39">
        <v>0</v>
      </c>
      <c r="F22" s="38">
        <v>0</v>
      </c>
      <c r="G22" s="45">
        <v>0</v>
      </c>
      <c r="H22" s="33"/>
      <c r="I22" s="33"/>
      <c r="J22" s="33"/>
      <c r="K22" s="33"/>
      <c r="L22" s="33"/>
      <c r="M22" s="33"/>
      <c r="N22" s="33"/>
      <c r="O22" s="33"/>
      <c r="P22" s="33"/>
      <c r="Q22" s="33"/>
      <c r="R22" s="33"/>
      <c r="S22" s="33"/>
      <c r="T22" s="33"/>
      <c r="U22" s="33"/>
      <c r="V22" s="33"/>
      <c r="W22" s="33"/>
      <c r="X22" s="33"/>
      <c r="Y22" s="33"/>
      <c r="Z22" s="33"/>
      <c r="AA22" s="33"/>
      <c r="AB22" s="33"/>
      <c r="AC22" s="33"/>
    </row>
    <row r="23" spans="1:29" ht="31.5" x14ac:dyDescent="0.25">
      <c r="A23" s="5">
        <v>3</v>
      </c>
      <c r="B23" s="16" t="s">
        <v>65</v>
      </c>
      <c r="C23" s="38">
        <v>0</v>
      </c>
      <c r="D23" s="38">
        <v>57768.4</v>
      </c>
      <c r="E23" s="38">
        <v>57768.4</v>
      </c>
      <c r="F23" s="38">
        <v>0</v>
      </c>
      <c r="G23" s="45">
        <f t="shared" si="1"/>
        <v>100</v>
      </c>
    </row>
    <row r="24" spans="1:29" ht="47.25" x14ac:dyDescent="0.25">
      <c r="A24" s="5">
        <v>4</v>
      </c>
      <c r="B24" s="16" t="s">
        <v>89</v>
      </c>
      <c r="C24" s="38">
        <v>0</v>
      </c>
      <c r="D24" s="38">
        <v>104693.7</v>
      </c>
      <c r="E24" s="38">
        <v>104693.7</v>
      </c>
      <c r="F24" s="38">
        <v>0</v>
      </c>
      <c r="G24" s="45">
        <f t="shared" si="1"/>
        <v>100</v>
      </c>
    </row>
    <row r="25" spans="1:29" ht="21.6" customHeight="1" x14ac:dyDescent="0.25">
      <c r="A25" s="21">
        <v>2</v>
      </c>
      <c r="B25" s="27" t="s">
        <v>8</v>
      </c>
      <c r="C25" s="37">
        <f>C26+C27+C28+C29+C30+C31+C32+C33+C34+C35+C38+C39+C40+C41+C42+C43+C44+C45+C46+C47+C48</f>
        <v>40772.699999999997</v>
      </c>
      <c r="D25" s="37">
        <f>D26+D27+D28+D29+D30+D31+D32+D33+D34+D35+D38+D39+D40+D41+D42+D43+D44+D45+D46+D47+D48+D36+D37</f>
        <v>245438.09999999998</v>
      </c>
      <c r="E25" s="37">
        <f>E26+E27+E28+E29+E30+E31+E32+E33+E34+E35+E38+E39+E40+E41+E42+E43+E44+E45+E46+E47+E48+E36+E37</f>
        <v>244849.09999999998</v>
      </c>
      <c r="F25" s="37">
        <f t="shared" si="0"/>
        <v>600.52216311404447</v>
      </c>
      <c r="G25" s="43">
        <f t="shared" si="1"/>
        <v>99.76002095844126</v>
      </c>
    </row>
    <row r="26" spans="1:29" ht="63" customHeight="1" x14ac:dyDescent="0.25">
      <c r="A26" s="5">
        <v>1</v>
      </c>
      <c r="B26" s="16" t="s">
        <v>9</v>
      </c>
      <c r="C26" s="38">
        <v>126</v>
      </c>
      <c r="D26" s="38">
        <v>49.7</v>
      </c>
      <c r="E26" s="38">
        <v>49.7</v>
      </c>
      <c r="F26" s="38">
        <f t="shared" si="0"/>
        <v>39.44444444444445</v>
      </c>
      <c r="G26" s="45">
        <f t="shared" si="1"/>
        <v>100</v>
      </c>
    </row>
    <row r="27" spans="1:29" ht="47.25" x14ac:dyDescent="0.25">
      <c r="A27" s="5">
        <v>2</v>
      </c>
      <c r="B27" s="16" t="s">
        <v>46</v>
      </c>
      <c r="C27" s="38">
        <v>10673.4</v>
      </c>
      <c r="D27" s="38">
        <v>24250</v>
      </c>
      <c r="E27" s="38">
        <v>24250</v>
      </c>
      <c r="F27" s="38">
        <f t="shared" si="0"/>
        <v>227.20032979181889</v>
      </c>
      <c r="G27" s="45">
        <f t="shared" si="1"/>
        <v>100</v>
      </c>
    </row>
    <row r="28" spans="1:29" ht="48.6" customHeight="1" x14ac:dyDescent="0.25">
      <c r="A28" s="5">
        <v>2</v>
      </c>
      <c r="B28" s="30" t="s">
        <v>27</v>
      </c>
      <c r="C28" s="38">
        <v>0</v>
      </c>
      <c r="D28" s="38">
        <v>0</v>
      </c>
      <c r="E28" s="38">
        <v>0</v>
      </c>
      <c r="F28" s="38">
        <v>0</v>
      </c>
      <c r="G28" s="45">
        <v>0</v>
      </c>
    </row>
    <row r="29" spans="1:29" ht="47.25" x14ac:dyDescent="0.25">
      <c r="A29" s="5">
        <v>3</v>
      </c>
      <c r="B29" s="16" t="s">
        <v>41</v>
      </c>
      <c r="C29" s="38">
        <v>0</v>
      </c>
      <c r="D29" s="38">
        <v>0</v>
      </c>
      <c r="E29" s="38">
        <v>0</v>
      </c>
      <c r="F29" s="38">
        <v>0</v>
      </c>
      <c r="G29" s="45">
        <v>0</v>
      </c>
    </row>
    <row r="30" spans="1:29" ht="47.25" x14ac:dyDescent="0.25">
      <c r="A30" s="5">
        <v>4</v>
      </c>
      <c r="B30" s="24" t="s">
        <v>38</v>
      </c>
      <c r="C30" s="38">
        <v>0</v>
      </c>
      <c r="D30" s="38">
        <f>1256.5+582</f>
        <v>1838.5</v>
      </c>
      <c r="E30" s="38">
        <v>1838.5</v>
      </c>
      <c r="F30" s="38">
        <v>0</v>
      </c>
      <c r="G30" s="45">
        <f t="shared" si="1"/>
        <v>100</v>
      </c>
    </row>
    <row r="31" spans="1:29" ht="46.9" customHeight="1" x14ac:dyDescent="0.25">
      <c r="A31" s="5">
        <v>5</v>
      </c>
      <c r="B31" s="16" t="s">
        <v>28</v>
      </c>
      <c r="C31" s="38">
        <v>2139.3000000000002</v>
      </c>
      <c r="D31" s="38">
        <v>2495.1999999999998</v>
      </c>
      <c r="E31" s="38">
        <v>2495.1999999999998</v>
      </c>
      <c r="F31" s="38">
        <f t="shared" si="0"/>
        <v>116.63628289627445</v>
      </c>
      <c r="G31" s="45">
        <v>0</v>
      </c>
    </row>
    <row r="32" spans="1:29" x14ac:dyDescent="0.25">
      <c r="A32" s="5">
        <v>6</v>
      </c>
      <c r="B32" s="24" t="s">
        <v>52</v>
      </c>
      <c r="C32" s="38">
        <f>454.7+45.3</f>
        <v>500</v>
      </c>
      <c r="D32" s="38">
        <v>0</v>
      </c>
      <c r="E32" s="38">
        <v>0</v>
      </c>
      <c r="F32" s="38">
        <f t="shared" si="0"/>
        <v>0</v>
      </c>
      <c r="G32" s="45">
        <v>0</v>
      </c>
    </row>
    <row r="33" spans="1:9" ht="33.75" customHeight="1" x14ac:dyDescent="0.25">
      <c r="A33" s="5">
        <v>7</v>
      </c>
      <c r="B33" s="16" t="s">
        <v>42</v>
      </c>
      <c r="C33" s="38">
        <f>22074.1+2183.1</f>
        <v>24257.199999999997</v>
      </c>
      <c r="D33" s="38">
        <f>23829.1+2356.7</f>
        <v>26185.8</v>
      </c>
      <c r="E33" s="38">
        <v>26185.8</v>
      </c>
      <c r="F33" s="38">
        <f t="shared" si="0"/>
        <v>107.9506290915687</v>
      </c>
      <c r="G33" s="45">
        <f t="shared" si="1"/>
        <v>100</v>
      </c>
    </row>
    <row r="34" spans="1:9" ht="61.9" customHeight="1" x14ac:dyDescent="0.25">
      <c r="A34" s="5">
        <v>8</v>
      </c>
      <c r="B34" s="16" t="s">
        <v>53</v>
      </c>
      <c r="C34" s="38">
        <f>3015.2+61.6</f>
        <v>3076.7999999999997</v>
      </c>
      <c r="D34" s="38">
        <v>3033.9</v>
      </c>
      <c r="E34" s="38">
        <v>3032.9</v>
      </c>
      <c r="F34" s="38">
        <f t="shared" si="0"/>
        <v>98.57319292771713</v>
      </c>
      <c r="G34" s="45">
        <f t="shared" si="1"/>
        <v>99.967039124559136</v>
      </c>
    </row>
    <row r="35" spans="1:9" ht="63" x14ac:dyDescent="0.25">
      <c r="A35" s="5">
        <v>9</v>
      </c>
      <c r="B35" s="16" t="s">
        <v>29</v>
      </c>
      <c r="C35" s="38">
        <v>0</v>
      </c>
      <c r="D35" s="38">
        <v>41184</v>
      </c>
      <c r="E35" s="38">
        <v>40596</v>
      </c>
      <c r="F35" s="38">
        <v>0</v>
      </c>
      <c r="G35" s="45">
        <f t="shared" si="1"/>
        <v>98.572261072261071</v>
      </c>
      <c r="I35" s="41"/>
    </row>
    <row r="36" spans="1:9" ht="69.75" customHeight="1" x14ac:dyDescent="0.25">
      <c r="A36" s="5"/>
      <c r="B36" s="16" t="s">
        <v>81</v>
      </c>
      <c r="C36" s="38">
        <v>0</v>
      </c>
      <c r="D36" s="38">
        <v>52022.8</v>
      </c>
      <c r="E36" s="38">
        <v>52022.8</v>
      </c>
      <c r="F36" s="38">
        <v>0</v>
      </c>
      <c r="G36" s="45">
        <f t="shared" si="1"/>
        <v>100</v>
      </c>
    </row>
    <row r="37" spans="1:9" ht="51.75" customHeight="1" x14ac:dyDescent="0.25">
      <c r="A37" s="5">
        <v>10</v>
      </c>
      <c r="B37" s="47" t="s">
        <v>91</v>
      </c>
      <c r="C37" s="38">
        <v>0</v>
      </c>
      <c r="D37" s="51">
        <v>983.7</v>
      </c>
      <c r="E37" s="51">
        <v>983.7</v>
      </c>
      <c r="F37" s="38"/>
      <c r="G37" s="45">
        <f>E97/D97*100</f>
        <v>100</v>
      </c>
    </row>
    <row r="38" spans="1:9" x14ac:dyDescent="0.25">
      <c r="A38" s="5">
        <v>11</v>
      </c>
      <c r="B38" s="16" t="s">
        <v>43</v>
      </c>
      <c r="C38" s="38">
        <v>0</v>
      </c>
      <c r="D38" s="38">
        <v>0</v>
      </c>
      <c r="E38" s="38">
        <v>0</v>
      </c>
      <c r="F38" s="38">
        <v>0</v>
      </c>
      <c r="G38" s="45">
        <v>0</v>
      </c>
    </row>
    <row r="39" spans="1:9" ht="18.600000000000001" customHeight="1" x14ac:dyDescent="0.25">
      <c r="A39" s="5">
        <v>12</v>
      </c>
      <c r="B39" s="16" t="s">
        <v>30</v>
      </c>
      <c r="C39" s="38">
        <v>0</v>
      </c>
      <c r="D39" s="38">
        <v>0</v>
      </c>
      <c r="E39" s="38">
        <v>0</v>
      </c>
      <c r="F39" s="38">
        <v>0</v>
      </c>
      <c r="G39" s="45">
        <v>0</v>
      </c>
    </row>
    <row r="40" spans="1:9" ht="47.25" x14ac:dyDescent="0.25">
      <c r="A40" s="5">
        <v>13</v>
      </c>
      <c r="B40" s="16" t="s">
        <v>82</v>
      </c>
      <c r="C40" s="38">
        <v>0</v>
      </c>
      <c r="D40" s="38">
        <v>0</v>
      </c>
      <c r="E40" s="38">
        <v>0</v>
      </c>
      <c r="F40" s="38">
        <v>0</v>
      </c>
      <c r="G40" s="45">
        <v>0</v>
      </c>
    </row>
    <row r="41" spans="1:9" ht="18" customHeight="1" x14ac:dyDescent="0.25">
      <c r="A41" s="5">
        <v>14</v>
      </c>
      <c r="B41" s="16" t="s">
        <v>58</v>
      </c>
      <c r="C41" s="38">
        <v>0</v>
      </c>
      <c r="D41" s="38">
        <f>4860.3+99.2</f>
        <v>4959.5</v>
      </c>
      <c r="E41" s="38">
        <v>4959.5</v>
      </c>
      <c r="F41" s="38">
        <v>0</v>
      </c>
      <c r="G41" s="45">
        <f t="shared" si="1"/>
        <v>100</v>
      </c>
    </row>
    <row r="42" spans="1:9" ht="47.25" x14ac:dyDescent="0.25">
      <c r="A42" s="5">
        <v>15</v>
      </c>
      <c r="B42" s="16" t="s">
        <v>59</v>
      </c>
      <c r="C42" s="38">
        <v>0</v>
      </c>
      <c r="D42" s="38">
        <f>8722.4+178+5594.4</f>
        <v>14494.8</v>
      </c>
      <c r="E42" s="38">
        <f>8900.4+5594.4</f>
        <v>14494.8</v>
      </c>
      <c r="F42" s="38">
        <v>0</v>
      </c>
      <c r="G42" s="45">
        <f t="shared" si="1"/>
        <v>100</v>
      </c>
    </row>
    <row r="43" spans="1:9" x14ac:dyDescent="0.25">
      <c r="A43" s="5">
        <v>16</v>
      </c>
      <c r="B43" s="16" t="s">
        <v>60</v>
      </c>
      <c r="C43" s="38">
        <v>0</v>
      </c>
      <c r="D43" s="38">
        <f>600+12.3</f>
        <v>612.29999999999995</v>
      </c>
      <c r="E43" s="38">
        <v>612.29999999999995</v>
      </c>
      <c r="F43" s="38">
        <v>0</v>
      </c>
      <c r="G43" s="45">
        <f t="shared" si="1"/>
        <v>100</v>
      </c>
    </row>
    <row r="44" spans="1:9" x14ac:dyDescent="0.25">
      <c r="A44" s="5">
        <v>17</v>
      </c>
      <c r="B44" s="16" t="s">
        <v>61</v>
      </c>
      <c r="C44" s="38">
        <v>0</v>
      </c>
      <c r="D44" s="38">
        <v>197.2</v>
      </c>
      <c r="E44" s="38">
        <v>197.2</v>
      </c>
      <c r="F44" s="38">
        <v>0</v>
      </c>
      <c r="G44" s="45">
        <f t="shared" si="1"/>
        <v>100</v>
      </c>
    </row>
    <row r="45" spans="1:9" x14ac:dyDescent="0.25">
      <c r="A45" s="5">
        <v>18</v>
      </c>
      <c r="B45" s="16" t="s">
        <v>62</v>
      </c>
      <c r="C45" s="38">
        <v>0</v>
      </c>
      <c r="D45" s="38">
        <f>1000+20.4</f>
        <v>1020.4</v>
      </c>
      <c r="E45" s="38">
        <v>1020.4</v>
      </c>
      <c r="F45" s="38">
        <v>0</v>
      </c>
      <c r="G45" s="45">
        <f t="shared" si="1"/>
        <v>100</v>
      </c>
    </row>
    <row r="46" spans="1:9" ht="31.5" x14ac:dyDescent="0.25">
      <c r="A46" s="5">
        <v>19</v>
      </c>
      <c r="B46" s="16" t="s">
        <v>63</v>
      </c>
      <c r="C46" s="38">
        <v>0</v>
      </c>
      <c r="D46" s="38">
        <f>282.3+27.9</f>
        <v>310.2</v>
      </c>
      <c r="E46" s="38">
        <v>310.2</v>
      </c>
      <c r="F46" s="38">
        <v>0</v>
      </c>
      <c r="G46" s="45">
        <f t="shared" si="1"/>
        <v>100</v>
      </c>
    </row>
    <row r="47" spans="1:9" ht="31.5" x14ac:dyDescent="0.25">
      <c r="A47" s="5">
        <v>20</v>
      </c>
      <c r="B47" s="16" t="s">
        <v>66</v>
      </c>
      <c r="C47" s="38">
        <v>0</v>
      </c>
      <c r="D47" s="38">
        <v>3247.2</v>
      </c>
      <c r="E47" s="38">
        <v>3247.2</v>
      </c>
      <c r="F47" s="38">
        <v>0</v>
      </c>
      <c r="G47" s="45">
        <f t="shared" si="1"/>
        <v>100</v>
      </c>
    </row>
    <row r="48" spans="1:9" ht="31.5" x14ac:dyDescent="0.25">
      <c r="A48" s="5">
        <v>21</v>
      </c>
      <c r="B48" s="16" t="s">
        <v>67</v>
      </c>
      <c r="C48" s="38">
        <v>0</v>
      </c>
      <c r="D48" s="38">
        <v>68552.899999999994</v>
      </c>
      <c r="E48" s="38">
        <v>68552.899999999994</v>
      </c>
      <c r="F48" s="38">
        <v>0</v>
      </c>
      <c r="G48" s="45">
        <f t="shared" si="1"/>
        <v>100</v>
      </c>
    </row>
    <row r="49" spans="1:9" ht="19.899999999999999" customHeight="1" x14ac:dyDescent="0.25">
      <c r="A49" s="21">
        <v>3</v>
      </c>
      <c r="B49" s="27" t="s">
        <v>55</v>
      </c>
      <c r="C49" s="37">
        <f>C50+C51+C55</f>
        <v>425610.6</v>
      </c>
      <c r="D49" s="37">
        <f>D51+D55+D79</f>
        <v>504349.6</v>
      </c>
      <c r="E49" s="37">
        <f>E51+E55+E79</f>
        <v>501394.8</v>
      </c>
      <c r="F49" s="37">
        <f t="shared" si="0"/>
        <v>117.8059944935582</v>
      </c>
      <c r="G49" s="43">
        <f t="shared" si="1"/>
        <v>99.414136543381815</v>
      </c>
      <c r="H49" s="32"/>
    </row>
    <row r="50" spans="1:9" ht="31.5" x14ac:dyDescent="0.25">
      <c r="A50" s="5">
        <v>1</v>
      </c>
      <c r="B50" s="16" t="s">
        <v>10</v>
      </c>
      <c r="C50" s="38">
        <v>0</v>
      </c>
      <c r="D50" s="38">
        <v>0</v>
      </c>
      <c r="E50" s="38">
        <v>0</v>
      </c>
      <c r="F50" s="38">
        <v>0</v>
      </c>
      <c r="G50" s="38">
        <v>0</v>
      </c>
    </row>
    <row r="51" spans="1:9" ht="31.15" customHeight="1" x14ac:dyDescent="0.25">
      <c r="A51" s="5">
        <v>2</v>
      </c>
      <c r="B51" s="22" t="s">
        <v>56</v>
      </c>
      <c r="C51" s="37">
        <f>C52+C53+C54+C60</f>
        <v>20393.300000000003</v>
      </c>
      <c r="D51" s="37">
        <f>D52+D53+D54</f>
        <v>20391.599999999999</v>
      </c>
      <c r="E51" s="37">
        <f>E52+E53+E54</f>
        <v>17773.800000000003</v>
      </c>
      <c r="F51" s="37">
        <f t="shared" si="0"/>
        <v>87.155095055729092</v>
      </c>
      <c r="G51" s="37">
        <f t="shared" si="1"/>
        <v>87.162360972165033</v>
      </c>
    </row>
    <row r="52" spans="1:9" x14ac:dyDescent="0.25">
      <c r="A52" s="5"/>
      <c r="B52" s="16" t="s">
        <v>19</v>
      </c>
      <c r="C52" s="38">
        <v>8767.1</v>
      </c>
      <c r="D52" s="38">
        <v>8884.7999999999993</v>
      </c>
      <c r="E52" s="38">
        <v>6943.8</v>
      </c>
      <c r="F52" s="38">
        <f t="shared" si="0"/>
        <v>79.202929132780511</v>
      </c>
      <c r="G52" s="38">
        <f t="shared" si="1"/>
        <v>78.153700702323079</v>
      </c>
    </row>
    <row r="53" spans="1:9" x14ac:dyDescent="0.25">
      <c r="A53" s="5"/>
      <c r="B53" s="18" t="s">
        <v>20</v>
      </c>
      <c r="C53" s="38">
        <v>6957.3</v>
      </c>
      <c r="D53" s="38">
        <v>6957.3</v>
      </c>
      <c r="E53" s="38">
        <v>6858.6</v>
      </c>
      <c r="F53" s="38">
        <f t="shared" si="0"/>
        <v>98.581346211892551</v>
      </c>
      <c r="G53" s="38">
        <f t="shared" si="1"/>
        <v>98.581346211892551</v>
      </c>
    </row>
    <row r="54" spans="1:9" x14ac:dyDescent="0.25">
      <c r="A54" s="5"/>
      <c r="B54" s="18" t="s">
        <v>21</v>
      </c>
      <c r="C54" s="38">
        <v>4383.5</v>
      </c>
      <c r="D54" s="38">
        <v>4549.5</v>
      </c>
      <c r="E54" s="38">
        <v>3971.4</v>
      </c>
      <c r="F54" s="38">
        <f t="shared" si="0"/>
        <v>90.598836546138926</v>
      </c>
      <c r="G54" s="38">
        <f t="shared" si="1"/>
        <v>87.293109132871749</v>
      </c>
    </row>
    <row r="55" spans="1:9" ht="14.45" customHeight="1" x14ac:dyDescent="0.25">
      <c r="A55" s="5">
        <v>3</v>
      </c>
      <c r="B55" s="17" t="s">
        <v>11</v>
      </c>
      <c r="C55" s="37">
        <f>C56+C57+C58+C61+C70+C71+C72+C73+C74+C75+C76+C77+C78+C59+C60</f>
        <v>405217.3</v>
      </c>
      <c r="D55" s="37">
        <f>D56+D57+D58+D61+D70+D71+D72+D73+D74+D75+D76+D77+D78+D59+D60+0.1</f>
        <v>483949</v>
      </c>
      <c r="E55" s="37">
        <f>E56+E57+E58+E61+E70+E71+E72+E73+E74+E75+E76+E77+E78+E59+E60</f>
        <v>483621</v>
      </c>
      <c r="F55" s="37">
        <f t="shared" si="0"/>
        <v>119.34855693476069</v>
      </c>
      <c r="G55" s="43">
        <f t="shared" si="1"/>
        <v>99.932224263300469</v>
      </c>
    </row>
    <row r="56" spans="1:9" ht="63" customHeight="1" x14ac:dyDescent="0.25">
      <c r="A56" s="4"/>
      <c r="B56" s="24" t="s">
        <v>78</v>
      </c>
      <c r="C56" s="38">
        <v>113561.7</v>
      </c>
      <c r="D56" s="38">
        <v>130526.3</v>
      </c>
      <c r="E56" s="38">
        <v>130526.3</v>
      </c>
      <c r="F56" s="38">
        <f t="shared" si="0"/>
        <v>114.93866329933419</v>
      </c>
      <c r="G56" s="45">
        <f t="shared" si="1"/>
        <v>100</v>
      </c>
    </row>
    <row r="57" spans="1:9" ht="63.6" customHeight="1" x14ac:dyDescent="0.25">
      <c r="A57" s="4"/>
      <c r="B57" s="24" t="s">
        <v>16</v>
      </c>
      <c r="C57" s="38">
        <v>270089.3</v>
      </c>
      <c r="D57" s="38">
        <v>329265.90000000002</v>
      </c>
      <c r="E57" s="38">
        <v>329265.90000000002</v>
      </c>
      <c r="F57" s="38">
        <f t="shared" si="0"/>
        <v>121.91001272542084</v>
      </c>
      <c r="G57" s="45">
        <f t="shared" si="1"/>
        <v>100</v>
      </c>
      <c r="I57" s="32"/>
    </row>
    <row r="58" spans="1:9" ht="48" customHeight="1" x14ac:dyDescent="0.25">
      <c r="A58" s="4"/>
      <c r="B58" s="24" t="s">
        <v>33</v>
      </c>
      <c r="C58" s="38">
        <v>601.6</v>
      </c>
      <c r="D58" s="38">
        <v>160.19999999999999</v>
      </c>
      <c r="E58" s="38">
        <v>160.19999999999999</v>
      </c>
      <c r="F58" s="38">
        <f t="shared" si="0"/>
        <v>26.628989361702125</v>
      </c>
      <c r="G58" s="45">
        <f t="shared" si="1"/>
        <v>100</v>
      </c>
    </row>
    <row r="59" spans="1:9" ht="43.15" customHeight="1" x14ac:dyDescent="0.25">
      <c r="A59" s="4"/>
      <c r="B59" s="24" t="s">
        <v>57</v>
      </c>
      <c r="C59" s="38">
        <v>0</v>
      </c>
      <c r="D59" s="38">
        <v>50.7</v>
      </c>
      <c r="E59" s="38">
        <v>29.9</v>
      </c>
      <c r="F59" s="38">
        <v>0</v>
      </c>
      <c r="G59" s="45">
        <f t="shared" si="1"/>
        <v>58.974358974358964</v>
      </c>
    </row>
    <row r="60" spans="1:9" ht="44.45" customHeight="1" x14ac:dyDescent="0.25">
      <c r="A60" s="5"/>
      <c r="B60" s="16" t="s">
        <v>25</v>
      </c>
      <c r="C60" s="38">
        <v>285.39999999999998</v>
      </c>
      <c r="D60" s="38">
        <v>285.39999999999998</v>
      </c>
      <c r="E60" s="38">
        <v>128.19999999999999</v>
      </c>
      <c r="F60" s="38">
        <f>E60/C60*100</f>
        <v>44.919411352487735</v>
      </c>
      <c r="G60" s="38">
        <f>E60/D60*100</f>
        <v>44.919411352487735</v>
      </c>
    </row>
    <row r="61" spans="1:9" x14ac:dyDescent="0.25">
      <c r="A61" s="4"/>
      <c r="B61" s="27" t="s">
        <v>49</v>
      </c>
      <c r="C61" s="37">
        <f>C62+C65+C69+C68</f>
        <v>1602</v>
      </c>
      <c r="D61" s="37">
        <f>D62+D65+D69+D68</f>
        <v>1796.3000000000002</v>
      </c>
      <c r="E61" s="37">
        <f>E62+E65+E69+E68</f>
        <v>1654.8000000000002</v>
      </c>
      <c r="F61" s="37">
        <f t="shared" si="0"/>
        <v>103.29588014981275</v>
      </c>
      <c r="G61" s="43">
        <f t="shared" si="1"/>
        <v>92.122696654233707</v>
      </c>
    </row>
    <row r="62" spans="1:9" ht="31.5" x14ac:dyDescent="0.25">
      <c r="A62" s="4"/>
      <c r="B62" s="31" t="s">
        <v>50</v>
      </c>
      <c r="C62" s="37">
        <f>C63+C64</f>
        <v>1288.1000000000001</v>
      </c>
      <c r="D62" s="37">
        <f>D63+D64</f>
        <v>1479.8000000000002</v>
      </c>
      <c r="E62" s="37">
        <f>E63+E64</f>
        <v>1338.8000000000002</v>
      </c>
      <c r="F62" s="37">
        <f t="shared" si="0"/>
        <v>103.93602981135007</v>
      </c>
      <c r="G62" s="43">
        <f t="shared" si="1"/>
        <v>90.471685362886873</v>
      </c>
    </row>
    <row r="63" spans="1:9" ht="35.25" customHeight="1" x14ac:dyDescent="0.25">
      <c r="A63" s="4"/>
      <c r="B63" s="26" t="s">
        <v>13</v>
      </c>
      <c r="C63" s="40">
        <v>1214.2</v>
      </c>
      <c r="D63" s="40">
        <v>1405.9</v>
      </c>
      <c r="E63" s="40">
        <v>1264.9000000000001</v>
      </c>
      <c r="F63" s="38">
        <f t="shared" si="0"/>
        <v>104.17558886509637</v>
      </c>
      <c r="G63" s="45">
        <f t="shared" si="1"/>
        <v>89.970837186144109</v>
      </c>
    </row>
    <row r="64" spans="1:9" ht="45" customHeight="1" x14ac:dyDescent="0.25">
      <c r="A64" s="4"/>
      <c r="B64" s="26" t="s">
        <v>15</v>
      </c>
      <c r="C64" s="40">
        <v>73.900000000000006</v>
      </c>
      <c r="D64" s="40">
        <v>73.900000000000006</v>
      </c>
      <c r="E64" s="40">
        <v>73.900000000000006</v>
      </c>
      <c r="F64" s="38">
        <f t="shared" si="0"/>
        <v>100</v>
      </c>
      <c r="G64" s="45">
        <f t="shared" si="1"/>
        <v>100</v>
      </c>
    </row>
    <row r="65" spans="1:10" ht="31.5" x14ac:dyDescent="0.25">
      <c r="A65" s="4"/>
      <c r="B65" s="31" t="s">
        <v>51</v>
      </c>
      <c r="C65" s="37">
        <f>C66+C67</f>
        <v>41</v>
      </c>
      <c r="D65" s="37">
        <f>D66+D67</f>
        <v>43.6</v>
      </c>
      <c r="E65" s="37">
        <f>E66+E67</f>
        <v>43.6</v>
      </c>
      <c r="F65" s="37">
        <f t="shared" si="0"/>
        <v>106.34146341463415</v>
      </c>
      <c r="G65" s="43">
        <f t="shared" si="1"/>
        <v>100</v>
      </c>
    </row>
    <row r="66" spans="1:10" ht="78.599999999999994" customHeight="1" x14ac:dyDescent="0.25">
      <c r="A66" s="4"/>
      <c r="B66" s="26" t="s">
        <v>26</v>
      </c>
      <c r="C66" s="40">
        <v>20</v>
      </c>
      <c r="D66" s="40">
        <v>23.6</v>
      </c>
      <c r="E66" s="40">
        <v>23.6</v>
      </c>
      <c r="F66" s="38">
        <f t="shared" si="0"/>
        <v>118.00000000000001</v>
      </c>
      <c r="G66" s="45">
        <f t="shared" si="1"/>
        <v>100</v>
      </c>
    </row>
    <row r="67" spans="1:10" ht="48.6" customHeight="1" x14ac:dyDescent="0.25">
      <c r="A67" s="4"/>
      <c r="B67" s="25" t="s">
        <v>24</v>
      </c>
      <c r="C67" s="40">
        <v>21</v>
      </c>
      <c r="D67" s="40">
        <v>20</v>
      </c>
      <c r="E67" s="40">
        <v>20</v>
      </c>
      <c r="F67" s="38">
        <f t="shared" si="0"/>
        <v>95.238095238095227</v>
      </c>
      <c r="G67" s="45">
        <f t="shared" si="1"/>
        <v>100</v>
      </c>
    </row>
    <row r="68" spans="1:10" ht="31.5" x14ac:dyDescent="0.25">
      <c r="A68" s="4"/>
      <c r="B68" s="31" t="s">
        <v>31</v>
      </c>
      <c r="C68" s="37">
        <v>0.5</v>
      </c>
      <c r="D68" s="37">
        <v>0.5</v>
      </c>
      <c r="E68" s="37">
        <v>0</v>
      </c>
      <c r="F68" s="37">
        <f t="shared" si="0"/>
        <v>0</v>
      </c>
      <c r="G68" s="43">
        <f t="shared" si="1"/>
        <v>0</v>
      </c>
    </row>
    <row r="69" spans="1:10" ht="170.45" customHeight="1" x14ac:dyDescent="0.25">
      <c r="A69" s="4"/>
      <c r="B69" s="27" t="s">
        <v>83</v>
      </c>
      <c r="C69" s="37">
        <v>272.39999999999998</v>
      </c>
      <c r="D69" s="37">
        <v>272.39999999999998</v>
      </c>
      <c r="E69" s="37">
        <v>272.39999999999998</v>
      </c>
      <c r="F69" s="37">
        <f t="shared" si="0"/>
        <v>100</v>
      </c>
      <c r="G69" s="43">
        <f t="shared" si="1"/>
        <v>100</v>
      </c>
    </row>
    <row r="70" spans="1:10" ht="47.25" x14ac:dyDescent="0.25">
      <c r="A70" s="4"/>
      <c r="B70" s="24" t="s">
        <v>73</v>
      </c>
      <c r="C70" s="38">
        <v>3709</v>
      </c>
      <c r="D70" s="38">
        <v>3709</v>
      </c>
      <c r="E70" s="38">
        <v>3709</v>
      </c>
      <c r="F70" s="38">
        <f t="shared" si="0"/>
        <v>100</v>
      </c>
      <c r="G70" s="45">
        <f t="shared" si="1"/>
        <v>100</v>
      </c>
    </row>
    <row r="71" spans="1:10" x14ac:dyDescent="0.25">
      <c r="A71" s="4"/>
      <c r="B71" s="24" t="s">
        <v>39</v>
      </c>
      <c r="C71" s="38">
        <v>722.4</v>
      </c>
      <c r="D71" s="38">
        <v>758.9</v>
      </c>
      <c r="E71" s="38">
        <v>758.9</v>
      </c>
      <c r="F71" s="38">
        <f t="shared" si="0"/>
        <v>105.05260243632337</v>
      </c>
      <c r="G71" s="45">
        <f t="shared" si="1"/>
        <v>100</v>
      </c>
    </row>
    <row r="72" spans="1:10" ht="47.45" customHeight="1" x14ac:dyDescent="0.25">
      <c r="A72" s="4"/>
      <c r="B72" s="16" t="s">
        <v>40</v>
      </c>
      <c r="C72" s="38">
        <v>30.1</v>
      </c>
      <c r="D72" s="38">
        <v>30.1</v>
      </c>
      <c r="E72" s="38">
        <v>30.1</v>
      </c>
      <c r="F72" s="38">
        <f t="shared" si="0"/>
        <v>100</v>
      </c>
      <c r="G72" s="45">
        <f t="shared" si="1"/>
        <v>100</v>
      </c>
    </row>
    <row r="73" spans="1:10" ht="30.6" customHeight="1" x14ac:dyDescent="0.25">
      <c r="A73" s="4"/>
      <c r="B73" s="16" t="s">
        <v>14</v>
      </c>
      <c r="C73" s="38">
        <v>4210.8</v>
      </c>
      <c r="D73" s="38">
        <v>4210.8</v>
      </c>
      <c r="E73" s="38">
        <v>4210.8</v>
      </c>
      <c r="F73" s="38">
        <f t="shared" si="0"/>
        <v>100</v>
      </c>
      <c r="G73" s="45">
        <f t="shared" si="1"/>
        <v>100</v>
      </c>
    </row>
    <row r="74" spans="1:10" ht="79.900000000000006" customHeight="1" x14ac:dyDescent="0.25">
      <c r="A74" s="6"/>
      <c r="B74" s="15" t="s">
        <v>75</v>
      </c>
      <c r="C74" s="38">
        <v>2624</v>
      </c>
      <c r="D74" s="38">
        <v>3138</v>
      </c>
      <c r="E74" s="38">
        <v>3138</v>
      </c>
      <c r="F74" s="38">
        <f t="shared" si="0"/>
        <v>119.58841463414633</v>
      </c>
      <c r="G74" s="45">
        <f t="shared" si="1"/>
        <v>100</v>
      </c>
    </row>
    <row r="75" spans="1:10" ht="31.5" x14ac:dyDescent="0.25">
      <c r="A75" s="6"/>
      <c r="B75" s="14" t="s">
        <v>32</v>
      </c>
      <c r="C75" s="38">
        <v>3524.9</v>
      </c>
      <c r="D75" s="38">
        <v>1433.2</v>
      </c>
      <c r="E75" s="38">
        <v>1424.8</v>
      </c>
      <c r="F75" s="38">
        <f t="shared" si="0"/>
        <v>40.421004851201445</v>
      </c>
      <c r="G75" s="45">
        <f t="shared" si="1"/>
        <v>99.413898967345787</v>
      </c>
    </row>
    <row r="76" spans="1:10" ht="112.9" customHeight="1" x14ac:dyDescent="0.25">
      <c r="A76" s="6"/>
      <c r="B76" s="15" t="s">
        <v>36</v>
      </c>
      <c r="C76" s="38">
        <v>2314.8000000000002</v>
      </c>
      <c r="D76" s="38">
        <v>2314.8000000000002</v>
      </c>
      <c r="E76" s="38">
        <v>2314.8000000000002</v>
      </c>
      <c r="F76" s="38">
        <f t="shared" si="0"/>
        <v>100</v>
      </c>
      <c r="G76" s="45">
        <f t="shared" si="1"/>
        <v>100</v>
      </c>
    </row>
    <row r="77" spans="1:10" ht="33" customHeight="1" x14ac:dyDescent="0.25">
      <c r="A77" s="6"/>
      <c r="B77" s="14" t="s">
        <v>34</v>
      </c>
      <c r="C77" s="38">
        <v>1807.3</v>
      </c>
      <c r="D77" s="38">
        <v>3517.2</v>
      </c>
      <c r="E77" s="38">
        <v>3517.2</v>
      </c>
      <c r="F77" s="38">
        <f t="shared" si="0"/>
        <v>194.61074531068445</v>
      </c>
      <c r="G77" s="45">
        <f t="shared" si="1"/>
        <v>100</v>
      </c>
    </row>
    <row r="78" spans="1:10" ht="49.5" customHeight="1" x14ac:dyDescent="0.25">
      <c r="A78" s="6"/>
      <c r="B78" s="14" t="s">
        <v>35</v>
      </c>
      <c r="C78" s="38">
        <v>134</v>
      </c>
      <c r="D78" s="38">
        <v>2752.1</v>
      </c>
      <c r="E78" s="38">
        <v>2752.1</v>
      </c>
      <c r="F78" s="38">
        <f t="shared" si="0"/>
        <v>2053.8059701492534</v>
      </c>
      <c r="G78" s="45">
        <f t="shared" si="1"/>
        <v>100</v>
      </c>
    </row>
    <row r="79" spans="1:10" ht="47.25" x14ac:dyDescent="0.25">
      <c r="A79" s="6"/>
      <c r="B79" s="52" t="s">
        <v>37</v>
      </c>
      <c r="C79" s="37">
        <v>9</v>
      </c>
      <c r="D79" s="37">
        <v>9</v>
      </c>
      <c r="E79" s="37">
        <v>0</v>
      </c>
      <c r="F79" s="37">
        <f>E79/C79*100</f>
        <v>0</v>
      </c>
      <c r="G79" s="43">
        <f>E79/D79*100</f>
        <v>0</v>
      </c>
      <c r="J79" s="32"/>
    </row>
    <row r="80" spans="1:10" x14ac:dyDescent="0.25">
      <c r="A80" s="21">
        <v>4</v>
      </c>
      <c r="B80" s="20" t="s">
        <v>12</v>
      </c>
      <c r="C80" s="37">
        <f>C82+C83+C84+C85+C86+C87+C88+C89+C90+C91+C92+C94+C93</f>
        <v>33393.4</v>
      </c>
      <c r="D80" s="37">
        <f>D82+D83+D84+D85+D86+D87+D88+D89+D90+D91+D92+D93+D94+D95+D96+D97</f>
        <v>150264.20000000001</v>
      </c>
      <c r="E80" s="37">
        <f>E82+E83+E84+E85+E86+E87+E88+E89+E90+E91+E92+E93+E94+E95+E96+E97</f>
        <v>128426.7</v>
      </c>
      <c r="F80" s="37">
        <f t="shared" si="0"/>
        <v>384.5870740924853</v>
      </c>
      <c r="G80" s="43">
        <f t="shared" si="1"/>
        <v>85.467263659607539</v>
      </c>
    </row>
    <row r="81" spans="1:11" ht="32.450000000000003" hidden="1" customHeight="1" x14ac:dyDescent="0.25">
      <c r="A81" s="6"/>
      <c r="B81" s="24" t="s">
        <v>18</v>
      </c>
      <c r="C81" s="38">
        <v>0</v>
      </c>
      <c r="D81" s="38">
        <v>0</v>
      </c>
      <c r="E81" s="38"/>
      <c r="F81" s="37" t="e">
        <f t="shared" si="0"/>
        <v>#DIV/0!</v>
      </c>
      <c r="G81" s="43" t="e">
        <f t="shared" si="1"/>
        <v>#DIV/0!</v>
      </c>
    </row>
    <row r="82" spans="1:11" ht="67.5" customHeight="1" x14ac:dyDescent="0.25">
      <c r="A82" s="7">
        <v>1</v>
      </c>
      <c r="B82" s="14" t="s">
        <v>77</v>
      </c>
      <c r="C82" s="38">
        <v>3126.4</v>
      </c>
      <c r="D82" s="38">
        <v>3126.4</v>
      </c>
      <c r="E82" s="38">
        <v>3126.4</v>
      </c>
      <c r="F82" s="38">
        <f t="shared" si="0"/>
        <v>100</v>
      </c>
      <c r="G82" s="45">
        <f t="shared" si="1"/>
        <v>100</v>
      </c>
    </row>
    <row r="83" spans="1:11" ht="30.75" customHeight="1" x14ac:dyDescent="0.25">
      <c r="A83" s="7">
        <v>2</v>
      </c>
      <c r="B83" s="15" t="s">
        <v>22</v>
      </c>
      <c r="C83" s="38">
        <f>34.2+4050.4</f>
        <v>4084.6</v>
      </c>
      <c r="D83" s="49">
        <v>4084.6</v>
      </c>
      <c r="E83" s="38">
        <v>4084.6</v>
      </c>
      <c r="F83" s="38">
        <f t="shared" ref="F83:F89" si="2">E83/C83*100</f>
        <v>100</v>
      </c>
      <c r="G83" s="45">
        <f t="shared" ref="G83:G96" si="3">E83/D83*100</f>
        <v>100</v>
      </c>
      <c r="K83" s="32"/>
    </row>
    <row r="84" spans="1:11" ht="177" customHeight="1" x14ac:dyDescent="0.25">
      <c r="A84" s="7">
        <v>3</v>
      </c>
      <c r="B84" s="14" t="s">
        <v>76</v>
      </c>
      <c r="C84" s="38">
        <v>798.8</v>
      </c>
      <c r="D84" s="38">
        <v>1315.4</v>
      </c>
      <c r="E84" s="38">
        <v>1311.6</v>
      </c>
      <c r="F84" s="38">
        <f t="shared" si="2"/>
        <v>164.19629444166247</v>
      </c>
      <c r="G84" s="45">
        <f t="shared" si="3"/>
        <v>99.711114489888999</v>
      </c>
      <c r="J84" s="32"/>
    </row>
    <row r="85" spans="1:11" ht="351" customHeight="1" x14ac:dyDescent="0.25">
      <c r="A85" s="7">
        <v>4</v>
      </c>
      <c r="B85" s="14" t="s">
        <v>87</v>
      </c>
      <c r="C85" s="38">
        <v>1770.5</v>
      </c>
      <c r="D85" s="38">
        <v>2276.4</v>
      </c>
      <c r="E85" s="38">
        <v>2276.4</v>
      </c>
      <c r="F85" s="38">
        <f t="shared" si="2"/>
        <v>128.57384919514263</v>
      </c>
      <c r="G85" s="45">
        <f t="shared" si="3"/>
        <v>100</v>
      </c>
      <c r="J85" s="32"/>
    </row>
    <row r="86" spans="1:11" ht="84" customHeight="1" x14ac:dyDescent="0.25">
      <c r="A86" s="7">
        <v>5</v>
      </c>
      <c r="B86" s="14" t="s">
        <v>48</v>
      </c>
      <c r="C86" s="38">
        <v>23436</v>
      </c>
      <c r="D86" s="38">
        <v>34388.6</v>
      </c>
      <c r="E86" s="38">
        <v>34388.6</v>
      </c>
      <c r="F86" s="38">
        <f t="shared" si="2"/>
        <v>146.73408431472947</v>
      </c>
      <c r="G86" s="45">
        <f t="shared" si="3"/>
        <v>100</v>
      </c>
    </row>
    <row r="87" spans="1:11" ht="46.15" customHeight="1" x14ac:dyDescent="0.25">
      <c r="A87" s="7">
        <v>6</v>
      </c>
      <c r="B87" s="15" t="s">
        <v>54</v>
      </c>
      <c r="C87" s="38">
        <v>0</v>
      </c>
      <c r="D87" s="38">
        <v>0</v>
      </c>
      <c r="E87" s="38">
        <v>0</v>
      </c>
      <c r="F87" s="38">
        <v>0</v>
      </c>
      <c r="G87" s="45">
        <v>0</v>
      </c>
    </row>
    <row r="88" spans="1:11" ht="47.45" customHeight="1" x14ac:dyDescent="0.25">
      <c r="A88" s="7">
        <v>7</v>
      </c>
      <c r="B88" s="24" t="s">
        <v>84</v>
      </c>
      <c r="C88" s="38">
        <v>86.1</v>
      </c>
      <c r="D88" s="38">
        <v>83.1</v>
      </c>
      <c r="E88" s="38">
        <v>83.1</v>
      </c>
      <c r="F88" s="38">
        <f t="shared" si="2"/>
        <v>96.515679442508713</v>
      </c>
      <c r="G88" s="45">
        <f t="shared" si="3"/>
        <v>100</v>
      </c>
    </row>
    <row r="89" spans="1:11" ht="46.15" customHeight="1" x14ac:dyDescent="0.25">
      <c r="A89" s="7">
        <v>8</v>
      </c>
      <c r="B89" s="24" t="s">
        <v>47</v>
      </c>
      <c r="C89" s="38">
        <v>91</v>
      </c>
      <c r="D89" s="38">
        <v>91</v>
      </c>
      <c r="E89" s="38">
        <v>91</v>
      </c>
      <c r="F89" s="38">
        <f t="shared" si="2"/>
        <v>100</v>
      </c>
      <c r="G89" s="45">
        <f t="shared" si="3"/>
        <v>100</v>
      </c>
    </row>
    <row r="90" spans="1:11" ht="46.15" customHeight="1" x14ac:dyDescent="0.25">
      <c r="A90" s="7"/>
      <c r="B90" s="24" t="s">
        <v>86</v>
      </c>
      <c r="C90" s="38">
        <v>0</v>
      </c>
      <c r="D90" s="38">
        <v>21763.200000000001</v>
      </c>
      <c r="E90" s="38">
        <v>0</v>
      </c>
      <c r="F90" s="38">
        <v>0</v>
      </c>
      <c r="G90" s="45">
        <f t="shared" si="3"/>
        <v>0</v>
      </c>
    </row>
    <row r="91" spans="1:11" ht="78.75" x14ac:dyDescent="0.25">
      <c r="A91" s="7">
        <v>9</v>
      </c>
      <c r="B91" s="29" t="s">
        <v>74</v>
      </c>
      <c r="C91" s="38">
        <v>0</v>
      </c>
      <c r="D91" s="38">
        <v>13149.7</v>
      </c>
      <c r="E91" s="38">
        <v>13149.7</v>
      </c>
      <c r="F91" s="38">
        <v>0</v>
      </c>
      <c r="G91" s="45">
        <f t="shared" si="3"/>
        <v>100</v>
      </c>
    </row>
    <row r="92" spans="1:11" ht="48.75" customHeight="1" x14ac:dyDescent="0.25">
      <c r="A92" s="7"/>
      <c r="B92" s="29" t="s">
        <v>85</v>
      </c>
      <c r="C92" s="38">
        <v>0</v>
      </c>
      <c r="D92" s="38">
        <v>5773</v>
      </c>
      <c r="E92" s="38">
        <v>5773</v>
      </c>
      <c r="F92" s="38">
        <v>0</v>
      </c>
      <c r="G92" s="45">
        <f t="shared" si="3"/>
        <v>100</v>
      </c>
    </row>
    <row r="93" spans="1:11" ht="35.25" customHeight="1" x14ac:dyDescent="0.25">
      <c r="A93" s="7"/>
      <c r="B93" s="16" t="s">
        <v>88</v>
      </c>
      <c r="C93" s="38">
        <v>0</v>
      </c>
      <c r="D93" s="38">
        <v>3440.1</v>
      </c>
      <c r="E93" s="38">
        <v>3369.6</v>
      </c>
      <c r="F93" s="38">
        <v>0</v>
      </c>
      <c r="G93" s="45">
        <f t="shared" si="3"/>
        <v>97.950640969739254</v>
      </c>
    </row>
    <row r="94" spans="1:11" ht="63" x14ac:dyDescent="0.25">
      <c r="A94" s="7">
        <v>10</v>
      </c>
      <c r="B94" s="46" t="s">
        <v>79</v>
      </c>
      <c r="C94" s="37">
        <v>0</v>
      </c>
      <c r="D94" s="37">
        <v>0</v>
      </c>
      <c r="E94" s="37">
        <v>0</v>
      </c>
      <c r="F94" s="38">
        <v>0</v>
      </c>
      <c r="G94" s="45">
        <v>0</v>
      </c>
    </row>
    <row r="95" spans="1:11" ht="47.25" x14ac:dyDescent="0.25">
      <c r="A95" s="7"/>
      <c r="B95" s="48" t="s">
        <v>92</v>
      </c>
      <c r="C95" s="38">
        <v>0</v>
      </c>
      <c r="D95" s="38">
        <v>387.7</v>
      </c>
      <c r="E95" s="38">
        <v>387.7</v>
      </c>
      <c r="F95" s="38">
        <v>0</v>
      </c>
      <c r="G95" s="45">
        <f t="shared" si="3"/>
        <v>100</v>
      </c>
    </row>
    <row r="96" spans="1:11" ht="78.75" x14ac:dyDescent="0.25">
      <c r="A96" s="7"/>
      <c r="B96" s="48" t="s">
        <v>93</v>
      </c>
      <c r="C96" s="38">
        <v>0</v>
      </c>
      <c r="D96" s="38">
        <v>351.5</v>
      </c>
      <c r="E96" s="49">
        <v>351.5</v>
      </c>
      <c r="F96" s="38">
        <v>0</v>
      </c>
      <c r="G96" s="45">
        <f t="shared" si="3"/>
        <v>100</v>
      </c>
    </row>
    <row r="97" spans="1:7" ht="31.5" x14ac:dyDescent="0.25">
      <c r="A97" s="6"/>
      <c r="B97" s="16" t="s">
        <v>90</v>
      </c>
      <c r="C97" s="38">
        <v>0</v>
      </c>
      <c r="D97" s="38">
        <v>60033.5</v>
      </c>
      <c r="E97" s="38">
        <v>60033.5</v>
      </c>
      <c r="F97" s="38">
        <v>0</v>
      </c>
      <c r="G97" s="45">
        <f>E97/D97*100</f>
        <v>100</v>
      </c>
    </row>
    <row r="98" spans="1:7" x14ac:dyDescent="0.25">
      <c r="A98" s="11"/>
      <c r="B98" s="12"/>
      <c r="C98" s="41"/>
      <c r="D98" s="41"/>
      <c r="E98" s="41"/>
      <c r="F98" s="41"/>
    </row>
    <row r="99" spans="1:7" x14ac:dyDescent="0.25">
      <c r="A99" s="11"/>
      <c r="B99" s="12"/>
      <c r="C99" s="41"/>
      <c r="D99" s="41"/>
      <c r="E99" s="41"/>
      <c r="F99" s="41"/>
    </row>
    <row r="100" spans="1:7" x14ac:dyDescent="0.25">
      <c r="A100" s="11"/>
      <c r="B100" s="12"/>
      <c r="C100" s="41"/>
      <c r="D100" s="41"/>
      <c r="E100" s="41"/>
      <c r="F100" s="41"/>
    </row>
    <row r="101" spans="1:7" x14ac:dyDescent="0.25">
      <c r="A101" s="11"/>
      <c r="B101" s="12"/>
      <c r="C101" s="41"/>
      <c r="D101" s="41"/>
      <c r="E101" s="41"/>
      <c r="F101" s="41"/>
    </row>
    <row r="102" spans="1:7" x14ac:dyDescent="0.25">
      <c r="A102" s="11"/>
      <c r="B102" s="12"/>
      <c r="C102" s="41"/>
      <c r="D102" s="41"/>
      <c r="E102" s="41"/>
      <c r="F102" s="50"/>
    </row>
    <row r="103" spans="1:7" x14ac:dyDescent="0.25">
      <c r="A103" s="11"/>
      <c r="B103" s="12"/>
      <c r="C103" s="41"/>
      <c r="D103" s="41"/>
      <c r="E103" s="38"/>
      <c r="F103" s="41"/>
    </row>
    <row r="104" spans="1:7" x14ac:dyDescent="0.25">
      <c r="A104" s="11"/>
      <c r="B104" s="12"/>
      <c r="C104" s="41"/>
      <c r="D104" s="41"/>
      <c r="E104" s="41"/>
      <c r="F104" s="41"/>
    </row>
    <row r="105" spans="1:7" x14ac:dyDescent="0.25">
      <c r="A105" s="11"/>
      <c r="B105" s="12"/>
      <c r="C105" s="41"/>
      <c r="D105" s="41"/>
      <c r="E105" s="41"/>
      <c r="F105" s="41"/>
    </row>
  </sheetData>
  <mergeCells count="14">
    <mergeCell ref="A6:G6"/>
    <mergeCell ref="A8:G8"/>
    <mergeCell ref="A9:G9"/>
    <mergeCell ref="A1:G1"/>
    <mergeCell ref="A2:G2"/>
    <mergeCell ref="A3:G3"/>
    <mergeCell ref="A4:G4"/>
    <mergeCell ref="A5:G5"/>
    <mergeCell ref="F11:G11"/>
    <mergeCell ref="A11:A12"/>
    <mergeCell ref="B11:B12"/>
    <mergeCell ref="C11:C12"/>
    <mergeCell ref="D11:D12"/>
    <mergeCell ref="E11:E12"/>
  </mergeCells>
  <pageMargins left="0.70866141732283472" right="0.11811023622047245" top="0.35433070866141736" bottom="0.15748031496062992"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2025-05-12T11:05:27Z</dcterms:modified>
</cp:coreProperties>
</file>